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<sst xmlns="http://schemas.openxmlformats.org/spreadsheetml/2006/main" count="72" uniqueCount="57">
  <si>
    <t xml:space="preserve"> 项目支出绩效自评表 </t>
  </si>
  <si>
    <t>（2023年度）</t>
  </si>
  <si>
    <t>项目名称</t>
  </si>
  <si>
    <t>移动源污染防治支撑项目</t>
  </si>
  <si>
    <t>主管部门</t>
  </si>
  <si>
    <t>北京市生态环境局</t>
  </si>
  <si>
    <t>实施单位</t>
  </si>
  <si>
    <t>北京市生态环境局机关</t>
  </si>
  <si>
    <t>项目负责人</t>
  </si>
  <si>
    <t>杨红宇</t>
  </si>
  <si>
    <t>联系电话</t>
  </si>
  <si>
    <t>项目资金（万元）</t>
  </si>
  <si>
    <t>年初预算数</t>
  </si>
  <si>
    <t>全年预算数</t>
  </si>
  <si>
    <t>全年执行数</t>
  </si>
  <si>
    <t>分值</t>
  </si>
  <si>
    <t>执行率</t>
  </si>
  <si>
    <t>得分</t>
  </si>
  <si>
    <t>年度资金总额</t>
  </si>
  <si>
    <t>其中：当年财政拨款</t>
  </si>
  <si>
    <t>上年结转资金</t>
  </si>
  <si>
    <t>-</t>
  </si>
  <si>
    <t>其他资金</t>
  </si>
  <si>
    <t>年度总体目标</t>
  </si>
  <si>
    <t>预期目标</t>
  </si>
  <si>
    <t>实际完成情况</t>
  </si>
  <si>
    <t>1.通过对移动源全过程管理技术支持和措施评估，对北京市移动源污染防治提供技术支撑。形成北京市移动源全过程管理技术支持项目报告，包括北京市在用车污染排放达标情况评估子报告、北京市非道路移动机械政策措施实施效果评估子报告、北京市油品储运系统油气排放监管评估子报告，北京市车用尿素质量摸底抽查评估子报告，提出北京市移动源全过程管理措施实施效果评估报告。 2.为后续北京市老旧机动车淘汰更新奠定理论基础，为北京市车辆保有结构优化提供有力支撑，为进一步改善北京市城市空气质量，降低机动车造成的移动源污染排放创造空间，带动汽车消费升级，助力汽车行业进一步发展。预计产出：全国主流车企技术产品动态监测报告（每季度）、全国主要城市新能源汽车市场和北京市各区社会和行业车辆油换电进度监测报告（每季度）、北京主要车企发展战略动态识别监测报告（每季度）、北京市“油换电”潜在目标群体、潜力研判及消费者购买意愿研究报告、北京市“油换电”政策工具箱、“油换电”政策工具箱中已出台政策效果跟踪分析。</t>
  </si>
  <si>
    <t xml:space="preserve"> 一是已赴17个区开展移动源全过程管理工作，包括在用车污染排放达标情况评估、非道路移动机械编码登记实施及实际排放情况评估、油品储运系统油气排放监管评估、车用尿素质量现状评估等，并通过梳理借鉴国内外移动源排放管理经验，针对重点、难点问题，对各区进行帮扶指导，并形成了北京市移动源全过程管理技术支持项目研究材料。
二是通过跟踪分析新能源汽车政策、技术、产业、市场动态，初步完成2023年度第三季度和第四季度全国主流车企技术产品动态监测报告、全国主要城市新能源汽车市场和北京市各区社会和行业车辆油换电进度监测报告、北京主要车企发展战略动态识别监测报告。北京市“油换电”潜在目标群体、潜力研判及消费者购买意愿研究、北京市“油换电”政策工具箱、“油换电”政策工具箱中已出台政策效果跟踪分析正在有序开展。</t>
  </si>
  <si>
    <t>绩效指标</t>
  </si>
  <si>
    <t>一级指标</t>
  </si>
  <si>
    <t>二级指标</t>
  </si>
  <si>
    <t>三级指标</t>
  </si>
  <si>
    <t>年度指标值</t>
  </si>
  <si>
    <t>实际完成值</t>
  </si>
  <si>
    <t>偏差原因分析及改进措施</t>
  </si>
  <si>
    <t>满意度指标</t>
  </si>
  <si>
    <t>服务对象满意度指标</t>
  </si>
  <si>
    <t>管理部门或服务对象满意度</t>
  </si>
  <si>
    <t>=95%</t>
  </si>
  <si>
    <t>产出指标</t>
  </si>
  <si>
    <t>数量指标</t>
  </si>
  <si>
    <t>报告完成数量</t>
  </si>
  <si>
    <t>=2份</t>
  </si>
  <si>
    <t>2份</t>
  </si>
  <si>
    <t>形成初步研究报告，未到结题时间</t>
  </si>
  <si>
    <t>时效指标</t>
  </si>
  <si>
    <t>按时间进度完成</t>
  </si>
  <si>
    <t>=12月</t>
  </si>
  <si>
    <t>10月</t>
  </si>
  <si>
    <t>未到结题时间</t>
  </si>
  <si>
    <t>效益指标</t>
  </si>
  <si>
    <t>生态效益指标</t>
  </si>
  <si>
    <t>为改善生态环境质量提供支撑，深入打好污染防治攻坚战</t>
  </si>
  <si>
    <t>优</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</si>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</sst>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5">
    <font>
      <sz val="11"/>
      <color theme="1"/>
      <name val="等线"/>
      <charset val="134"/>
      <scheme val="minor"/>
    </font>
    <font>
      <sz val="16"/>
      <name val="方正小标宋简体"/>
      <charset val="134"/>
    </font>
    <font>
      <sz val="11"/>
      <name val="宋体"/>
      <charset val="134"/>
    </font>
    <font>
      <sz val="10"/>
      <name val="宋体"/>
      <charset val="134"/>
    </font>
    <font>
      <sz val="12"/>
      <name val="宋体"/>
      <charset val="134"/>
    </font>
    <font>
      <sz val="10.5"/>
      <color theme="1"/>
      <name val="Times New Roman"/>
      <charset val="0"/>
    </font>
    <font>
      <b/>
      <sz val="10"/>
      <name val="宋体"/>
      <charset val="134"/>
    </font>
    <font>
      <u/>
      <sz val="11"/>
      <color rgb="FF0000FF"/>
      <name val="等线"/>
      <charset val="134"/>
      <scheme val="minor"/>
    </font>
    <font>
      <u/>
      <sz val="11"/>
      <color rgb="FF800080"/>
      <name val="等线"/>
      <charset val="134"/>
      <scheme val="minor"/>
    </font>
    <font>
      <sz val="11"/>
      <color rgb="FFFF0000"/>
      <name val="等线"/>
      <charset val="134"/>
      <scheme val="minor"/>
    </font>
    <font>
      <b/>
      <sz val="18"/>
      <color theme="3"/>
      <name val="等线"/>
      <charset val="134"/>
      <scheme val="minor"/>
    </font>
    <font>
      <i/>
      <sz val="11"/>
      <color rgb="FF7F7F7F"/>
      <name val="等线"/>
      <charset val="134"/>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134"/>
      <scheme val="minor"/>
    </font>
    <font>
      <b/>
      <sz val="11"/>
      <color rgb="FF3F3F3F"/>
      <name val="等线"/>
      <charset val="134"/>
      <scheme val="minor"/>
    </font>
    <font>
      <b/>
      <sz val="11"/>
      <color rgb="FFFA7D00"/>
      <name val="等线"/>
      <charset val="134"/>
      <scheme val="minor"/>
    </font>
    <font>
      <b/>
      <sz val="11"/>
      <color rgb="FFFFFFFF"/>
      <name val="等线"/>
      <charset val="134"/>
      <scheme val="minor"/>
    </font>
    <font>
      <sz val="11"/>
      <color rgb="FFFA7D00"/>
      <name val="等线"/>
      <charset val="134"/>
      <scheme val="minor"/>
    </font>
    <font>
      <b/>
      <sz val="11"/>
      <color theme="1"/>
      <name val="等线"/>
      <charset val="134"/>
      <scheme val="minor"/>
    </font>
    <font>
      <sz val="11"/>
      <color rgb="FF006100"/>
      <name val="等线"/>
      <charset val="134"/>
      <scheme val="minor"/>
    </font>
    <font>
      <sz val="11"/>
      <color rgb="FF9C0006"/>
      <name val="等线"/>
      <charset val="134"/>
      <scheme val="minor"/>
    </font>
    <font>
      <sz val="11"/>
      <color rgb="FF9C6500"/>
      <name val="等线"/>
      <charset val="134"/>
      <scheme val="minor"/>
    </font>
    <font>
      <sz val="11"/>
      <color theme="0"/>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xf numFmtId="0" fontId="0" fillId="0" borderId="0" xfId="0"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176" fontId="3" fillId="0" borderId="1" xfId="0" applyNumberFormat="1" applyFont="1" applyFill="1" applyBorder="1" applyAlignment="1">
      <alignment horizontal="center" vertical="center"/>
    </xf>
    <xf numFmtId="2"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textRotation="255"/>
    </xf>
    <xf numFmtId="0" fontId="3" fillId="0" borderId="8" xfId="0" applyFont="1" applyFill="1" applyBorder="1" applyAlignment="1">
      <alignment horizontal="center" vertical="center" textRotation="255"/>
    </xf>
    <xf numFmtId="9"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xf>
    <xf numFmtId="177" fontId="3" fillId="0" borderId="1"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4" fillId="0" borderId="0" xfId="0" applyFont="1" applyFill="1" applyAlignment="1">
      <alignment horizontal="left" vertical="center"/>
    </xf>
    <xf numFmtId="0" fontId="5" fillId="0" borderId="0" xfId="0" applyFont="1" applyAlignment="1">
      <alignment horizontal="justify" vertical="center"/>
    </xf>
    <xf numFmtId="2" fontId="3" fillId="0" borderId="1" xfId="0" applyNumberFormat="1" applyFont="1" applyFill="1" applyBorder="1" applyAlignment="1">
      <alignment horizontal="center" vertical="center" wrapText="1"/>
    </xf>
    <xf numFmtId="0" fontId="6" fillId="0" borderId="1"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70" zoomScaleNormal="100" workbookViewId="0">
      <selection activeCell="A3" sqref="A3:C3"/>
    </sheetView>
  </sheetViews>
  <sheetFormatPr defaultColWidth="9" defaultRowHeight="37.05" customHeight="1"/>
  <cols>
    <col min="2" max="2" width="9.89166666666667" customWidth="1"/>
    <col min="3" max="3" width="11.8916666666667" customWidth="1"/>
    <col min="4" max="4" width="18.5583333333333" customWidth="1"/>
    <col min="5" max="5" width="11.3083333333333" customWidth="1"/>
    <col min="6" max="6" width="11.4083333333333" customWidth="1"/>
    <col min="7" max="7" width="10.775" customWidth="1"/>
    <col min="8" max="8" width="11.1" customWidth="1"/>
    <col min="9" max="9" width="9.44166666666667" customWidth="1"/>
    <col min="10" max="10" width="15.4416666666667" style="1" customWidth="1"/>
  </cols>
  <sheetData>
    <row r="1" ht="25.95" customHeight="1" spans="1:10">
      <c r="A1" s="2" t="s">
        <v>0</v>
      </c>
      <c r="B1" s="2"/>
      <c r="C1" s="2"/>
      <c r="D1" s="2"/>
      <c r="E1" s="2"/>
      <c r="F1" s="2"/>
      <c r="G1" s="2"/>
      <c r="H1" s="2"/>
      <c r="I1" s="2"/>
      <c r="J1" s="2"/>
    </row>
    <row r="2" ht="31.95" customHeight="1" spans="1:10">
      <c r="A2" s="3" t="s">
        <v>1</v>
      </c>
      <c r="B2" s="3"/>
      <c r="C2" s="3"/>
      <c r="D2" s="3"/>
      <c r="E2" s="3"/>
      <c r="F2" s="3"/>
      <c r="G2" s="3"/>
      <c r="H2" s="3"/>
      <c r="I2" s="3"/>
      <c r="J2" s="3"/>
    </row>
    <row r="3" ht="19.95" customHeight="1" spans="1:10">
      <c r="A3" s="4" t="s">
        <v>2</v>
      </c>
      <c r="B3" s="4"/>
      <c r="C3" s="4"/>
      <c r="D3" s="4" t="s">
        <v>3</v>
      </c>
      <c r="E3" s="4"/>
      <c r="F3" s="4"/>
      <c r="G3" s="4"/>
      <c r="H3" s="4"/>
      <c r="I3" s="4"/>
      <c r="J3" s="4"/>
    </row>
    <row r="4" ht="19.95" customHeight="1" spans="1:10">
      <c r="A4" s="4" t="s">
        <v>4</v>
      </c>
      <c r="B4" s="4"/>
      <c r="C4" s="4"/>
      <c r="D4" s="4" t="s">
        <v>5</v>
      </c>
      <c r="E4" s="4"/>
      <c r="F4" s="4"/>
      <c r="G4" s="4" t="s">
        <v>6</v>
      </c>
      <c r="H4" s="5" t="s">
        <v>7</v>
      </c>
      <c r="I4" s="6"/>
      <c r="J4" s="7"/>
    </row>
    <row r="5" ht="19.95" customHeight="1" spans="1:10">
      <c r="A5" s="5" t="s">
        <v>8</v>
      </c>
      <c r="B5" s="6"/>
      <c r="C5" s="7"/>
      <c r="D5" s="5" t="s">
        <v>9</v>
      </c>
      <c r="E5" s="6"/>
      <c r="F5" s="7"/>
      <c r="G5" s="4" t="s">
        <v>10</v>
      </c>
      <c r="H5" s="5">
        <v>55522479</v>
      </c>
      <c r="I5" s="6"/>
      <c r="J5" s="7"/>
    </row>
    <row r="6" customHeight="1" spans="1:10">
      <c r="A6" s="8" t="s">
        <v>11</v>
      </c>
      <c r="B6" s="8"/>
      <c r="C6" s="8"/>
      <c r="D6" s="4"/>
      <c r="E6" s="8" t="s">
        <v>12</v>
      </c>
      <c r="F6" s="9" t="s">
        <v>13</v>
      </c>
      <c r="G6" s="8" t="s">
        <v>14</v>
      </c>
      <c r="H6" s="8" t="s">
        <v>15</v>
      </c>
      <c r="I6" s="8" t="s">
        <v>16</v>
      </c>
      <c r="J6" s="4" t="s">
        <v>17</v>
      </c>
    </row>
    <row r="7" ht="19.95" customHeight="1" spans="1:10">
      <c r="A7" s="8"/>
      <c r="B7" s="8"/>
      <c r="C7" s="8"/>
      <c r="D7" s="8" t="s">
        <v>18</v>
      </c>
      <c r="E7" s="10">
        <f t="shared" ref="E7:G7" si="0">SUM(E8:E10)</f>
        <v>293</v>
      </c>
      <c r="F7" s="10">
        <f t="shared" si="0"/>
        <v>293</v>
      </c>
      <c r="G7" s="10">
        <f t="shared" si="0"/>
        <v>293</v>
      </c>
      <c r="H7" s="4">
        <v>10</v>
      </c>
      <c r="I7" s="20">
        <f>G7/F7</f>
        <v>1</v>
      </c>
      <c r="J7" s="28">
        <f>I7*H7</f>
        <v>10</v>
      </c>
    </row>
    <row r="8" ht="19.95" customHeight="1" spans="1:10">
      <c r="A8" s="8"/>
      <c r="B8" s="8"/>
      <c r="C8" s="8"/>
      <c r="D8" s="8" t="s">
        <v>19</v>
      </c>
      <c r="E8" s="10">
        <v>293</v>
      </c>
      <c r="F8" s="11">
        <v>293</v>
      </c>
      <c r="G8" s="11">
        <v>293</v>
      </c>
      <c r="H8" s="4">
        <v>10</v>
      </c>
      <c r="I8" s="20">
        <f>G8/F8</f>
        <v>1</v>
      </c>
      <c r="J8" s="8">
        <v>10</v>
      </c>
    </row>
    <row r="9" ht="19.95" customHeight="1" spans="1:10">
      <c r="A9" s="8"/>
      <c r="B9" s="8"/>
      <c r="C9" s="8"/>
      <c r="D9" s="8" t="s">
        <v>20</v>
      </c>
      <c r="E9" s="4" t="s">
        <v>21</v>
      </c>
      <c r="F9" s="4" t="s">
        <v>21</v>
      </c>
      <c r="G9" s="4" t="s">
        <v>21</v>
      </c>
      <c r="H9" s="4" t="s">
        <v>21</v>
      </c>
      <c r="I9" s="4" t="s">
        <v>21</v>
      </c>
      <c r="J9" s="8" t="s">
        <v>21</v>
      </c>
    </row>
    <row r="10" ht="19.95" customHeight="1" spans="1:10">
      <c r="A10" s="8"/>
      <c r="B10" s="8"/>
      <c r="C10" s="8"/>
      <c r="D10" s="8" t="s">
        <v>22</v>
      </c>
      <c r="E10" s="4" t="s">
        <v>21</v>
      </c>
      <c r="F10" s="4" t="s">
        <v>21</v>
      </c>
      <c r="G10" s="4" t="s">
        <v>21</v>
      </c>
      <c r="H10" s="4" t="s">
        <v>21</v>
      </c>
      <c r="I10" s="4" t="s">
        <v>21</v>
      </c>
      <c r="J10" s="8" t="s">
        <v>21</v>
      </c>
    </row>
    <row r="11" ht="19.95" customHeight="1" spans="1:10">
      <c r="A11" s="12" t="s">
        <v>23</v>
      </c>
      <c r="B11" s="13" t="s">
        <v>24</v>
      </c>
      <c r="C11" s="14"/>
      <c r="D11" s="14"/>
      <c r="E11" s="14"/>
      <c r="F11" s="15"/>
      <c r="G11" s="5" t="s">
        <v>25</v>
      </c>
      <c r="H11" s="6"/>
      <c r="I11" s="6"/>
      <c r="J11" s="7"/>
    </row>
    <row r="12" ht="205" customHeight="1" spans="1:10">
      <c r="A12" s="16"/>
      <c r="B12" s="17" t="s">
        <v>26</v>
      </c>
      <c r="C12" s="17"/>
      <c r="D12" s="17"/>
      <c r="E12" s="17"/>
      <c r="F12" s="17"/>
      <c r="G12" s="17" t="s">
        <v>27</v>
      </c>
      <c r="H12" s="17"/>
      <c r="I12" s="17"/>
      <c r="J12" s="17"/>
    </row>
    <row r="13" ht="35" customHeight="1" spans="1:10">
      <c r="A13" s="18" t="s">
        <v>28</v>
      </c>
      <c r="B13" s="8" t="s">
        <v>29</v>
      </c>
      <c r="C13" s="4" t="s">
        <v>30</v>
      </c>
      <c r="D13" s="4" t="s">
        <v>31</v>
      </c>
      <c r="E13" s="4" t="s">
        <v>32</v>
      </c>
      <c r="F13" s="4"/>
      <c r="G13" s="8" t="s">
        <v>33</v>
      </c>
      <c r="H13" s="8" t="s">
        <v>15</v>
      </c>
      <c r="I13" s="8" t="s">
        <v>17</v>
      </c>
      <c r="J13" s="8" t="s">
        <v>34</v>
      </c>
    </row>
    <row r="14" ht="51" customHeight="1" spans="1:10">
      <c r="A14" s="19"/>
      <c r="B14" s="8" t="s">
        <v>35</v>
      </c>
      <c r="C14" s="8" t="s">
        <v>36</v>
      </c>
      <c r="D14" s="8" t="s">
        <v>37</v>
      </c>
      <c r="E14" s="32" t="s">
        <v>38</v>
      </c>
      <c r="F14" s="4"/>
      <c r="G14" s="20">
        <v>0.95</v>
      </c>
      <c r="H14" s="21">
        <v>10</v>
      </c>
      <c r="I14" s="21">
        <v>10</v>
      </c>
      <c r="J14" s="8"/>
    </row>
    <row r="15" ht="42" customHeight="1" spans="1:10">
      <c r="A15" s="19"/>
      <c r="B15" s="8" t="s">
        <v>39</v>
      </c>
      <c r="C15" s="8" t="s">
        <v>40</v>
      </c>
      <c r="D15" s="8" t="s">
        <v>41</v>
      </c>
      <c r="E15" s="32" t="s">
        <v>42</v>
      </c>
      <c r="F15" s="4"/>
      <c r="G15" s="22" t="s">
        <v>43</v>
      </c>
      <c r="H15" s="23">
        <v>50</v>
      </c>
      <c r="I15" s="23">
        <v>47.5</v>
      </c>
      <c r="J15" s="8" t="s">
        <v>44</v>
      </c>
    </row>
    <row r="16" ht="58" customHeight="1" spans="1:10">
      <c r="A16" s="19"/>
      <c r="B16" s="8" t="s">
        <v>39</v>
      </c>
      <c r="C16" s="8" t="s">
        <v>45</v>
      </c>
      <c r="D16" s="8" t="s">
        <v>46</v>
      </c>
      <c r="E16" s="32" t="s">
        <v>47</v>
      </c>
      <c r="F16" s="4"/>
      <c r="G16" s="8" t="s">
        <v>48</v>
      </c>
      <c r="H16" s="21">
        <v>10</v>
      </c>
      <c r="I16" s="21">
        <v>8</v>
      </c>
      <c r="J16" s="4" t="s">
        <v>49</v>
      </c>
    </row>
    <row r="17" ht="69" customHeight="1" spans="1:10">
      <c r="A17" s="19"/>
      <c r="B17" s="8" t="s">
        <v>50</v>
      </c>
      <c r="C17" s="8" t="s">
        <v>51</v>
      </c>
      <c r="D17" s="8" t="s">
        <v>52</v>
      </c>
      <c r="E17" s="4" t="s">
        <v>53</v>
      </c>
      <c r="F17" s="4"/>
      <c r="G17" s="4" t="s">
        <v>53</v>
      </c>
      <c r="H17" s="21">
        <v>20</v>
      </c>
      <c r="I17" s="21">
        <v>20</v>
      </c>
      <c r="J17" s="8"/>
    </row>
    <row r="18" customHeight="1" spans="1:10">
      <c r="A18" s="5" t="s">
        <v>54</v>
      </c>
      <c r="B18" s="6"/>
      <c r="C18" s="6"/>
      <c r="D18" s="6"/>
      <c r="E18" s="6"/>
      <c r="F18" s="6"/>
      <c r="G18" s="6"/>
      <c r="H18" s="23">
        <f>SUM(H14:H17)+H7</f>
        <v>100</v>
      </c>
      <c r="I18" s="23">
        <f>SUM(I14:I17)+J7</f>
        <v>95.5</v>
      </c>
      <c r="J18" s="29"/>
    </row>
    <row r="19" ht="115.05" customHeight="1" spans="1:10">
      <c r="A19" s="24" t="s">
        <v>55</v>
      </c>
      <c r="B19" s="25"/>
      <c r="C19" s="25"/>
      <c r="D19" s="25"/>
      <c r="E19" s="25"/>
      <c r="F19" s="25"/>
      <c r="G19" s="25"/>
      <c r="H19" s="25"/>
      <c r="I19" s="25"/>
      <c r="J19" s="30"/>
    </row>
    <row r="20" customHeight="1" spans="1:10">
      <c r="A20" s="26" t="s">
        <v>56</v>
      </c>
      <c r="B20" s="26"/>
      <c r="C20" s="26"/>
      <c r="D20" s="26"/>
      <c r="E20" s="26"/>
      <c r="F20" s="26"/>
      <c r="G20" s="26"/>
      <c r="H20" s="26"/>
      <c r="I20" s="26"/>
      <c r="J20" s="31"/>
    </row>
    <row r="21" customHeight="1" spans="1:1">
      <c r="A21" s="27"/>
    </row>
  </sheetData>
  <mergeCells count="25">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A18:G18"/>
    <mergeCell ref="A19:J19"/>
    <mergeCell ref="A20:J20"/>
    <mergeCell ref="A11:A12"/>
    <mergeCell ref="A13:A17"/>
    <mergeCell ref="A6:C10"/>
  </mergeCells>
  <printOptions horizontalCentered="1"/>
  <pageMargins left="0.700694444444445" right="0.700694444444445" top="0.751388888888889" bottom="0.751388888888889" header="0.298611111111111" footer="0.298611111111111"/>
  <pageSetup paperSize="9" scale="72" orientation="portrait" horizontalDpi="600"/>
  <headerFooter/>
  <rowBreaks count="1" manualBreakCount="1">
    <brk id="19" max="25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moment。</cp:lastModifiedBy>
  <dcterms:created xsi:type="dcterms:W3CDTF">2015-06-06T18:19:00Z</dcterms:created>
  <dcterms:modified xsi:type="dcterms:W3CDTF">2024-05-14T07:26:12Z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CFC02BCC711A46DFA0AF9EC38B9BFED5_13</vt:lpwstr>
  </property>
</Properties>
</file>